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60" windowWidth="19440" windowHeight="7800"/>
  </bookViews>
  <sheets>
    <sheet name="最终预算" sheetId="4" r:id="rId1"/>
  </sheets>
  <calcPr calcId="125725"/>
</workbook>
</file>

<file path=xl/calcChain.xml><?xml version="1.0" encoding="utf-8"?>
<calcChain xmlns="http://schemas.openxmlformats.org/spreadsheetml/2006/main">
  <c r="G53" i="4"/>
</calcChain>
</file>

<file path=xl/sharedStrings.xml><?xml version="1.0" encoding="utf-8"?>
<sst xmlns="http://schemas.openxmlformats.org/spreadsheetml/2006/main" count="193" uniqueCount="129">
  <si>
    <t>项目</t>
  </si>
  <si>
    <t>设备名称</t>
  </si>
  <si>
    <t>技术参数</t>
  </si>
  <si>
    <t>单位</t>
  </si>
  <si>
    <t>数量</t>
  </si>
  <si>
    <t>福建农林大学</t>
    <phoneticPr fontId="5" type="noConversion"/>
  </si>
  <si>
    <t>专业学位研究生联合培养示范基地</t>
    <phoneticPr fontId="5" type="noConversion"/>
  </si>
  <si>
    <t>闽侯白沙大棚板房项目</t>
    <phoneticPr fontId="5" type="noConversion"/>
  </si>
  <si>
    <t>序号</t>
    <phoneticPr fontId="6" type="noConversion"/>
  </si>
  <si>
    <t>个</t>
    <phoneticPr fontId="5" type="noConversion"/>
  </si>
  <si>
    <t>主立柱</t>
    <phoneticPr fontId="5" type="noConversion"/>
  </si>
  <si>
    <t>50x100x3.0x3000mm、上下板</t>
    <phoneticPr fontId="5" type="noConversion"/>
  </si>
  <si>
    <t>天沟托架</t>
    <phoneticPr fontId="5" type="noConversion"/>
  </si>
  <si>
    <t>天沟专用、2mm厚</t>
    <phoneticPr fontId="5" type="noConversion"/>
  </si>
  <si>
    <t>水槽</t>
    <phoneticPr fontId="5" type="noConversion"/>
  </si>
  <si>
    <t>边栋、中间栋、厚度2.5mm</t>
    <phoneticPr fontId="5" type="noConversion"/>
  </si>
  <si>
    <t>米</t>
    <phoneticPr fontId="5" type="noConversion"/>
  </si>
  <si>
    <t>落水斗</t>
    <phoneticPr fontId="5" type="noConversion"/>
  </si>
  <si>
    <t>拱管</t>
    <phoneticPr fontId="5" type="noConversion"/>
  </si>
  <si>
    <r>
      <t>热镀锌、</t>
    </r>
    <r>
      <rPr>
        <sz val="11"/>
        <color theme="1"/>
        <rFont val="宋体"/>
        <family val="3"/>
        <charset val="134"/>
      </rPr>
      <t>¢32x1.5x8560mm</t>
    </r>
    <phoneticPr fontId="5" type="noConversion"/>
  </si>
  <si>
    <t>根</t>
    <phoneticPr fontId="5" type="noConversion"/>
  </si>
  <si>
    <t>拱管压板</t>
    <phoneticPr fontId="5" type="noConversion"/>
  </si>
  <si>
    <t>热镀锌、¢32、厚度2mm</t>
    <phoneticPr fontId="5" type="noConversion"/>
  </si>
  <si>
    <t>拉杆</t>
    <phoneticPr fontId="5" type="noConversion"/>
  </si>
  <si>
    <t>热镀锌、¢32、厚度1.5mm</t>
    <phoneticPr fontId="5" type="noConversion"/>
  </si>
  <si>
    <t>下弦杆</t>
    <phoneticPr fontId="5" type="noConversion"/>
  </si>
  <si>
    <t>热镀锌、50x50x2.x7894mm</t>
    <phoneticPr fontId="5" type="noConversion"/>
  </si>
  <si>
    <t>条</t>
    <phoneticPr fontId="5" type="noConversion"/>
  </si>
  <si>
    <t>花架管</t>
    <phoneticPr fontId="5" type="noConversion"/>
  </si>
  <si>
    <t>热镀锌、¢25、厚度1.5mm</t>
    <phoneticPr fontId="5" type="noConversion"/>
  </si>
  <si>
    <t>纵向斜撑管</t>
    <phoneticPr fontId="5" type="noConversion"/>
  </si>
  <si>
    <t>夹箍</t>
    <phoneticPr fontId="5" type="noConversion"/>
  </si>
  <si>
    <t>¢32</t>
    <phoneticPr fontId="5" type="noConversion"/>
  </si>
  <si>
    <t>钢丝夹</t>
    <phoneticPr fontId="5" type="noConversion"/>
  </si>
  <si>
    <t>棚头立柱</t>
    <phoneticPr fontId="5" type="noConversion"/>
  </si>
  <si>
    <t>热镀锌、50x50方管、厚度2.0mm</t>
    <phoneticPr fontId="5" type="noConversion"/>
  </si>
  <si>
    <t>联系梁</t>
    <phoneticPr fontId="5" type="noConversion"/>
  </si>
  <si>
    <t>热镀锌、30x50矩形管、厚度1.5mm</t>
    <phoneticPr fontId="5" type="noConversion"/>
  </si>
  <si>
    <t>斜撑1</t>
    <phoneticPr fontId="5" type="noConversion"/>
  </si>
  <si>
    <t>热镀锌、¢40、厚度1.5mm</t>
    <phoneticPr fontId="5" type="noConversion"/>
  </si>
  <si>
    <t>斜撑2</t>
    <phoneticPr fontId="5" type="noConversion"/>
  </si>
  <si>
    <t>剪刀撑</t>
    <phoneticPr fontId="5" type="noConversion"/>
  </si>
  <si>
    <t>¢12圆钢、¢12法兰勾、长度4630mm</t>
    <phoneticPr fontId="5" type="noConversion"/>
  </si>
  <si>
    <t>套</t>
    <phoneticPr fontId="5" type="noConversion"/>
  </si>
  <si>
    <t>外遮阳立柱</t>
    <phoneticPr fontId="5" type="noConversion"/>
  </si>
  <si>
    <t>棚头横梁</t>
    <phoneticPr fontId="5" type="noConversion"/>
  </si>
  <si>
    <t>热镀锌、50x100矩形管、厚度2.0mm</t>
    <phoneticPr fontId="5" type="noConversion"/>
  </si>
  <si>
    <t>纵、横梁</t>
    <phoneticPr fontId="5" type="noConversion"/>
  </si>
  <si>
    <t>外斜撑1</t>
    <phoneticPr fontId="5" type="noConversion"/>
  </si>
  <si>
    <t>外斜撑2</t>
    <phoneticPr fontId="5" type="noConversion"/>
  </si>
  <si>
    <t>外剪刀撑</t>
    <phoneticPr fontId="5" type="noConversion"/>
  </si>
  <si>
    <t>¢12圆钢、¢12法兰勾、长度4110mm</t>
    <phoneticPr fontId="5" type="noConversion"/>
  </si>
  <si>
    <t>串杆</t>
    <phoneticPr fontId="5" type="noConversion"/>
  </si>
  <si>
    <t>卡槽</t>
    <phoneticPr fontId="5" type="noConversion"/>
  </si>
  <si>
    <t>厚度0.7mm</t>
    <phoneticPr fontId="5" type="noConversion"/>
  </si>
  <si>
    <t>卡簧</t>
    <phoneticPr fontId="5" type="noConversion"/>
  </si>
  <si>
    <t>塑包</t>
    <phoneticPr fontId="5" type="noConversion"/>
  </si>
  <si>
    <t>薄膜</t>
    <phoneticPr fontId="5" type="noConversion"/>
  </si>
  <si>
    <t>厚度15丝</t>
    <phoneticPr fontId="5" type="noConversion"/>
  </si>
  <si>
    <t>平方米</t>
    <phoneticPr fontId="5" type="noConversion"/>
  </si>
  <si>
    <t>防虫网</t>
    <phoneticPr fontId="5" type="noConversion"/>
  </si>
  <si>
    <t>聚乙烯、抗紫外线、40目</t>
    <phoneticPr fontId="5" type="noConversion"/>
  </si>
  <si>
    <t>齿轮、齿条</t>
    <phoneticPr fontId="5" type="noConversion"/>
  </si>
  <si>
    <t>温室专用、A型、2.75mm、4000mm</t>
    <phoneticPr fontId="5" type="noConversion"/>
  </si>
  <si>
    <t>电机</t>
    <phoneticPr fontId="5" type="noConversion"/>
  </si>
  <si>
    <t>温室专用、380v、750W、同轴式</t>
    <phoneticPr fontId="5" type="noConversion"/>
  </si>
  <si>
    <t>焊合接头</t>
    <phoneticPr fontId="5" type="noConversion"/>
  </si>
  <si>
    <t>驱动轴</t>
    <phoneticPr fontId="5" type="noConversion"/>
  </si>
  <si>
    <t>热镀锌、¢32、厚度3.0</t>
    <phoneticPr fontId="5" type="noConversion"/>
  </si>
  <si>
    <t>推杆</t>
    <phoneticPr fontId="5" type="noConversion"/>
  </si>
  <si>
    <t>热镀锌、¢32、、厚度1.5mm</t>
    <phoneticPr fontId="5" type="noConversion"/>
  </si>
  <si>
    <t>导轮</t>
    <phoneticPr fontId="5" type="noConversion"/>
  </si>
  <si>
    <t>导杆</t>
    <phoneticPr fontId="5" type="noConversion"/>
  </si>
  <si>
    <t>热镀锌、¢20、厚度1.5mm、定位卡、压膜卡、挂钩</t>
    <phoneticPr fontId="5" type="noConversion"/>
  </si>
  <si>
    <t>连接卡</t>
    <phoneticPr fontId="5" type="noConversion"/>
  </si>
  <si>
    <t>铝合金、¢32</t>
    <phoneticPr fontId="5" type="noConversion"/>
  </si>
  <si>
    <t>遮阳网</t>
    <phoneticPr fontId="5" type="noConversion"/>
  </si>
  <si>
    <t>圆丝、75%</t>
    <phoneticPr fontId="5" type="noConversion"/>
  </si>
  <si>
    <t>幕线</t>
    <phoneticPr fontId="5" type="noConversion"/>
  </si>
  <si>
    <t>聚酯、¢2.2mm、黑色</t>
    <phoneticPr fontId="5" type="noConversion"/>
  </si>
  <si>
    <t>压膜带</t>
    <phoneticPr fontId="5" type="noConversion"/>
  </si>
  <si>
    <t>厚度3mm、宽度10mm、抗拉</t>
    <phoneticPr fontId="5" type="noConversion"/>
  </si>
  <si>
    <t>压膜勾</t>
    <phoneticPr fontId="5" type="noConversion"/>
  </si>
  <si>
    <t>热镀锌、八字</t>
    <phoneticPr fontId="5" type="noConversion"/>
  </si>
  <si>
    <t>控制箱</t>
    <phoneticPr fontId="5" type="noConversion"/>
  </si>
  <si>
    <t>380v、进口接触器、自动、手动、不锈钢</t>
    <phoneticPr fontId="5" type="noConversion"/>
  </si>
  <si>
    <t>控制线</t>
    <phoneticPr fontId="5" type="noConversion"/>
  </si>
  <si>
    <t>RVV3X1.5、RVV3x0.7、PVC</t>
    <phoneticPr fontId="5" type="noConversion"/>
  </si>
  <si>
    <t>项</t>
    <phoneticPr fontId="5" type="noConversion"/>
  </si>
  <si>
    <t>圈梁</t>
    <phoneticPr fontId="5" type="noConversion"/>
  </si>
  <si>
    <t>200x200mm、砖砌、砂浆粉刷</t>
    <phoneticPr fontId="5" type="noConversion"/>
  </si>
  <si>
    <t>门</t>
    <phoneticPr fontId="5" type="noConversion"/>
  </si>
  <si>
    <t>铝合金吊轨、吊轮、30x30x1.5热镀锌管、15丝薄膜、2x2.2米</t>
    <phoneticPr fontId="5" type="noConversion"/>
  </si>
  <si>
    <t>扇</t>
    <phoneticPr fontId="5" type="noConversion"/>
  </si>
  <si>
    <t>卷膜杆</t>
    <phoneticPr fontId="5" type="noConversion"/>
  </si>
  <si>
    <t>热镀锌、¢25、厚度1.5mm、压膜卡</t>
    <phoneticPr fontId="5" type="noConversion"/>
  </si>
  <si>
    <t>卷膜器</t>
    <phoneticPr fontId="5" type="noConversion"/>
  </si>
  <si>
    <t>天顶、韩式、手动、定位杆、爬升器</t>
    <phoneticPr fontId="5" type="noConversion"/>
  </si>
  <si>
    <t>排水管</t>
    <phoneticPr fontId="5" type="noConversion"/>
  </si>
  <si>
    <t>PVC110、直接、弯头</t>
    <phoneticPr fontId="5" type="noConversion"/>
  </si>
  <si>
    <t>大棚小计</t>
    <phoneticPr fontId="5" type="noConversion"/>
  </si>
  <si>
    <t>板房</t>
    <phoneticPr fontId="5" type="noConversion"/>
  </si>
  <si>
    <t>连接管1</t>
    <phoneticPr fontId="5" type="noConversion"/>
  </si>
  <si>
    <t>连接管2</t>
    <phoneticPr fontId="5" type="noConversion"/>
  </si>
  <si>
    <t>热镀锌、30x50方管、厚度2.0mm</t>
    <phoneticPr fontId="5" type="noConversion"/>
  </si>
  <si>
    <t>窗户</t>
    <phoneticPr fontId="5" type="noConversion"/>
  </si>
  <si>
    <t>铝合金、推拉</t>
    <phoneticPr fontId="5" type="noConversion"/>
  </si>
  <si>
    <t>板材</t>
    <phoneticPr fontId="5" type="noConversion"/>
  </si>
  <si>
    <t>13K聚苯、5公分厚、0.476双面彩钢、阻燃、屋面、墙体</t>
    <phoneticPr fontId="5" type="noConversion"/>
  </si>
  <si>
    <t>铝合金双密封框、锁、合页、彩钢夹心板</t>
    <phoneticPr fontId="5" type="noConversion"/>
  </si>
  <si>
    <t>铝材</t>
    <phoneticPr fontId="5" type="noConversion"/>
  </si>
  <si>
    <t>5公分、U型、1.0mm</t>
    <phoneticPr fontId="5" type="noConversion"/>
  </si>
  <si>
    <t>灯</t>
    <phoneticPr fontId="5" type="noConversion"/>
  </si>
  <si>
    <t>条形、1200mm、LED</t>
    <phoneticPr fontId="5" type="noConversion"/>
  </si>
  <si>
    <t>插座</t>
    <phoneticPr fontId="5" type="noConversion"/>
  </si>
  <si>
    <t>16A、10A、五孔、明盒</t>
    <phoneticPr fontId="5" type="noConversion"/>
  </si>
  <si>
    <t>配电箱</t>
    <phoneticPr fontId="5" type="noConversion"/>
  </si>
  <si>
    <t>32A双极空开1个、25A漏保2个、16A单极空开1个、明装配电箱</t>
    <phoneticPr fontId="5" type="noConversion"/>
  </si>
  <si>
    <t>电线1</t>
    <phoneticPr fontId="5" type="noConversion"/>
  </si>
  <si>
    <t>BV4</t>
    <phoneticPr fontId="5" type="noConversion"/>
  </si>
  <si>
    <t>电线2</t>
    <phoneticPr fontId="5" type="noConversion"/>
  </si>
  <si>
    <t>BV2.5</t>
    <phoneticPr fontId="5" type="noConversion"/>
  </si>
  <si>
    <t>电线3</t>
    <phoneticPr fontId="5" type="noConversion"/>
  </si>
  <si>
    <t>BV1.5</t>
    <phoneticPr fontId="5" type="noConversion"/>
  </si>
  <si>
    <t>板房小计</t>
    <phoneticPr fontId="5" type="noConversion"/>
  </si>
  <si>
    <t>总计</t>
    <phoneticPr fontId="5" type="noConversion"/>
  </si>
  <si>
    <t>大棚</t>
    <phoneticPr fontId="4" type="noConversion"/>
  </si>
  <si>
    <r>
      <t>采购预算表</t>
    </r>
    <r>
      <rPr>
        <b/>
        <sz val="11"/>
        <color theme="1"/>
        <rFont val="黑体"/>
        <family val="3"/>
        <charset val="134"/>
      </rPr>
      <t>（包含安装费）</t>
    </r>
    <phoneticPr fontId="5" type="noConversion"/>
  </si>
  <si>
    <t>经费预算</t>
    <phoneticPr fontId="6" type="noConversion"/>
  </si>
</sst>
</file>

<file path=xl/styles.xml><?xml version="1.0" encoding="utf-8"?>
<styleSheet xmlns="http://schemas.openxmlformats.org/spreadsheetml/2006/main">
  <numFmts count="3">
    <numFmt numFmtId="176" formatCode="0.00_);[Red]\(0.00\)"/>
    <numFmt numFmtId="177" formatCode="\¥#,##0.00_);[Red]\(\¥#,##0.00\)"/>
    <numFmt numFmtId="178" formatCode="&quot;¥&quot;#,##0.00_);[Red]\(&quot;¥&quot;#,##0.00\)"/>
  </numFmts>
  <fonts count="8">
    <font>
      <sz val="11"/>
      <color theme="1"/>
      <name val="宋体"/>
      <charset val="134"/>
      <scheme val="minor"/>
    </font>
    <font>
      <b/>
      <sz val="10.5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178" fontId="1" fillId="0" borderId="2" xfId="0" applyNumberFormat="1" applyFont="1" applyFill="1" applyBorder="1" applyAlignment="1">
      <alignment horizontal="center" vertical="center" wrapText="1"/>
    </xf>
    <xf numFmtId="178" fontId="0" fillId="0" borderId="2" xfId="0" applyNumberFormat="1" applyBorder="1">
      <alignment vertical="center"/>
    </xf>
    <xf numFmtId="178" fontId="0" fillId="0" borderId="0" xfId="0" applyNumberForma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/>
    </xf>
    <xf numFmtId="178" fontId="0" fillId="0" borderId="0" xfId="0" applyNumberFormat="1" applyBorder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77" fontId="0" fillId="0" borderId="0" xfId="0" applyNumberForma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1"/>
  <sheetViews>
    <sheetView tabSelected="1" workbookViewId="0">
      <selection activeCell="I26" sqref="I26"/>
    </sheetView>
  </sheetViews>
  <sheetFormatPr defaultColWidth="9" defaultRowHeight="13.5"/>
  <cols>
    <col min="1" max="1" width="5.875" style="1" customWidth="1"/>
    <col min="2" max="2" width="7.875" customWidth="1"/>
    <col min="3" max="3" width="14.5" style="1" customWidth="1"/>
    <col min="4" max="4" width="28.375" style="2" customWidth="1"/>
    <col min="5" max="5" width="9" style="1"/>
    <col min="6" max="6" width="10.125" style="3" customWidth="1"/>
    <col min="7" max="7" width="13.25" style="4" customWidth="1"/>
  </cols>
  <sheetData>
    <row r="1" spans="1:7">
      <c r="A1" s="30" t="s">
        <v>5</v>
      </c>
      <c r="B1" s="30"/>
      <c r="C1" s="30"/>
      <c r="D1" s="30"/>
      <c r="E1" s="30"/>
      <c r="F1" s="30"/>
      <c r="G1" s="30"/>
    </row>
    <row r="2" spans="1:7">
      <c r="A2" s="30" t="s">
        <v>6</v>
      </c>
      <c r="B2" s="30"/>
      <c r="C2" s="30"/>
      <c r="D2" s="30"/>
      <c r="E2" s="30"/>
      <c r="F2" s="30"/>
      <c r="G2" s="30"/>
    </row>
    <row r="3" spans="1:7">
      <c r="A3" s="30" t="s">
        <v>7</v>
      </c>
      <c r="B3" s="30"/>
      <c r="C3" s="30"/>
      <c r="D3" s="30"/>
      <c r="E3" s="30"/>
      <c r="F3" s="30"/>
      <c r="G3" s="30"/>
    </row>
    <row r="4" spans="1:7">
      <c r="A4" s="31" t="s">
        <v>127</v>
      </c>
      <c r="B4" s="32"/>
      <c r="C4" s="32"/>
      <c r="D4" s="32"/>
      <c r="E4" s="32"/>
      <c r="F4" s="32"/>
      <c r="G4" s="32"/>
    </row>
    <row r="5" spans="1:7">
      <c r="A5" s="5" t="s">
        <v>8</v>
      </c>
      <c r="B5" s="6" t="s">
        <v>0</v>
      </c>
      <c r="C5" s="7" t="s">
        <v>1</v>
      </c>
      <c r="D5" s="6" t="s">
        <v>2</v>
      </c>
      <c r="E5" s="6" t="s">
        <v>3</v>
      </c>
      <c r="F5" s="8" t="s">
        <v>4</v>
      </c>
      <c r="G5" s="13" t="s">
        <v>128</v>
      </c>
    </row>
    <row r="6" spans="1:7">
      <c r="A6" s="12">
        <v>2</v>
      </c>
      <c r="B6" s="33" t="s">
        <v>126</v>
      </c>
      <c r="C6" s="12" t="s">
        <v>10</v>
      </c>
      <c r="D6" s="5" t="s">
        <v>11</v>
      </c>
      <c r="E6" s="12" t="s">
        <v>9</v>
      </c>
      <c r="F6" s="9">
        <v>36</v>
      </c>
      <c r="G6" s="14"/>
    </row>
    <row r="7" spans="1:7">
      <c r="A7" s="12">
        <v>3</v>
      </c>
      <c r="B7" s="27"/>
      <c r="C7" s="12" t="s">
        <v>12</v>
      </c>
      <c r="D7" s="5" t="s">
        <v>13</v>
      </c>
      <c r="E7" s="12" t="s">
        <v>9</v>
      </c>
      <c r="F7" s="9">
        <v>36</v>
      </c>
      <c r="G7" s="14"/>
    </row>
    <row r="8" spans="1:7">
      <c r="A8" s="12">
        <v>4</v>
      </c>
      <c r="B8" s="27"/>
      <c r="C8" s="12" t="s">
        <v>14</v>
      </c>
      <c r="D8" s="5" t="s">
        <v>15</v>
      </c>
      <c r="E8" s="12" t="s">
        <v>16</v>
      </c>
      <c r="F8" s="9">
        <v>128</v>
      </c>
      <c r="G8" s="14"/>
    </row>
    <row r="9" spans="1:7">
      <c r="A9" s="12">
        <v>5</v>
      </c>
      <c r="B9" s="27"/>
      <c r="C9" s="12" t="s">
        <v>17</v>
      </c>
      <c r="D9" s="5" t="s">
        <v>15</v>
      </c>
      <c r="E9" s="12" t="s">
        <v>9</v>
      </c>
      <c r="F9" s="9">
        <v>8</v>
      </c>
      <c r="G9" s="14"/>
    </row>
    <row r="10" spans="1:7">
      <c r="A10" s="12">
        <v>6</v>
      </c>
      <c r="B10" s="27"/>
      <c r="C10" s="12" t="s">
        <v>18</v>
      </c>
      <c r="D10" s="5" t="s">
        <v>19</v>
      </c>
      <c r="E10" s="12" t="s">
        <v>20</v>
      </c>
      <c r="F10" s="9">
        <v>99</v>
      </c>
      <c r="G10" s="14"/>
    </row>
    <row r="11" spans="1:7">
      <c r="A11" s="12">
        <v>7</v>
      </c>
      <c r="B11" s="27"/>
      <c r="C11" s="12" t="s">
        <v>21</v>
      </c>
      <c r="D11" s="10" t="s">
        <v>22</v>
      </c>
      <c r="E11" s="12" t="s">
        <v>9</v>
      </c>
      <c r="F11" s="9">
        <v>198</v>
      </c>
      <c r="G11" s="14"/>
    </row>
    <row r="12" spans="1:7">
      <c r="A12" s="12">
        <v>8</v>
      </c>
      <c r="B12" s="27"/>
      <c r="C12" s="12" t="s">
        <v>23</v>
      </c>
      <c r="D12" s="10" t="s">
        <v>24</v>
      </c>
      <c r="E12" s="12" t="s">
        <v>16</v>
      </c>
      <c r="F12" s="9">
        <v>288</v>
      </c>
      <c r="G12" s="14"/>
    </row>
    <row r="13" spans="1:7">
      <c r="A13" s="12">
        <v>9</v>
      </c>
      <c r="B13" s="27"/>
      <c r="C13" s="12" t="s">
        <v>25</v>
      </c>
      <c r="D13" s="10" t="s">
        <v>26</v>
      </c>
      <c r="E13" s="12" t="s">
        <v>27</v>
      </c>
      <c r="F13" s="9">
        <v>27</v>
      </c>
      <c r="G13" s="14"/>
    </row>
    <row r="14" spans="1:7">
      <c r="A14" s="12">
        <v>10</v>
      </c>
      <c r="B14" s="27"/>
      <c r="C14" s="12" t="s">
        <v>28</v>
      </c>
      <c r="D14" s="10" t="s">
        <v>29</v>
      </c>
      <c r="E14" s="12" t="s">
        <v>16</v>
      </c>
      <c r="F14" s="9">
        <v>164.01</v>
      </c>
      <c r="G14" s="14"/>
    </row>
    <row r="15" spans="1:7">
      <c r="A15" s="12">
        <v>11</v>
      </c>
      <c r="B15" s="27"/>
      <c r="C15" s="12" t="s">
        <v>30</v>
      </c>
      <c r="D15" s="10" t="s">
        <v>29</v>
      </c>
      <c r="E15" s="12" t="s">
        <v>16</v>
      </c>
      <c r="F15" s="9">
        <v>28.8</v>
      </c>
      <c r="G15" s="14"/>
    </row>
    <row r="16" spans="1:7">
      <c r="A16" s="12">
        <v>12</v>
      </c>
      <c r="B16" s="27"/>
      <c r="C16" s="12" t="s">
        <v>31</v>
      </c>
      <c r="D16" s="10" t="s">
        <v>32</v>
      </c>
      <c r="E16" s="12" t="s">
        <v>9</v>
      </c>
      <c r="F16" s="9">
        <v>105</v>
      </c>
      <c r="G16" s="14"/>
    </row>
    <row r="17" spans="1:7">
      <c r="A17" s="12">
        <v>13</v>
      </c>
      <c r="B17" s="27"/>
      <c r="C17" s="12" t="s">
        <v>33</v>
      </c>
      <c r="D17" s="10" t="s">
        <v>32</v>
      </c>
      <c r="E17" s="12" t="s">
        <v>9</v>
      </c>
      <c r="F17" s="9">
        <v>279</v>
      </c>
      <c r="G17" s="14"/>
    </row>
    <row r="18" spans="1:7">
      <c r="A18" s="12">
        <v>14</v>
      </c>
      <c r="B18" s="27"/>
      <c r="C18" s="12" t="s">
        <v>34</v>
      </c>
      <c r="D18" s="10" t="s">
        <v>35</v>
      </c>
      <c r="E18" s="12" t="s">
        <v>16</v>
      </c>
      <c r="F18" s="9">
        <v>60</v>
      </c>
      <c r="G18" s="14"/>
    </row>
    <row r="19" spans="1:7" ht="27">
      <c r="A19" s="12">
        <v>16</v>
      </c>
      <c r="B19" s="27"/>
      <c r="C19" s="12" t="s">
        <v>36</v>
      </c>
      <c r="D19" s="10" t="s">
        <v>37</v>
      </c>
      <c r="E19" s="12" t="s">
        <v>16</v>
      </c>
      <c r="F19" s="9">
        <v>277.60000000000002</v>
      </c>
      <c r="G19" s="14"/>
    </row>
    <row r="20" spans="1:7">
      <c r="A20" s="12">
        <v>17</v>
      </c>
      <c r="B20" s="27"/>
      <c r="C20" s="12" t="s">
        <v>38</v>
      </c>
      <c r="D20" s="10" t="s">
        <v>39</v>
      </c>
      <c r="E20" s="12" t="s">
        <v>16</v>
      </c>
      <c r="F20" s="9">
        <v>57.96</v>
      </c>
      <c r="G20" s="14"/>
    </row>
    <row r="21" spans="1:7">
      <c r="A21" s="12">
        <v>18</v>
      </c>
      <c r="B21" s="27"/>
      <c r="C21" s="12" t="s">
        <v>40</v>
      </c>
      <c r="D21" s="10" t="s">
        <v>24</v>
      </c>
      <c r="E21" s="12" t="s">
        <v>16</v>
      </c>
      <c r="F21" s="9">
        <v>43.2</v>
      </c>
      <c r="G21" s="14"/>
    </row>
    <row r="22" spans="1:7" ht="27">
      <c r="A22" s="12">
        <v>19</v>
      </c>
      <c r="B22" s="27"/>
      <c r="C22" s="12" t="s">
        <v>41</v>
      </c>
      <c r="D22" s="10" t="s">
        <v>42</v>
      </c>
      <c r="E22" s="12" t="s">
        <v>43</v>
      </c>
      <c r="F22" s="9">
        <v>16</v>
      </c>
      <c r="G22" s="14"/>
    </row>
    <row r="23" spans="1:7">
      <c r="A23" s="12">
        <v>20</v>
      </c>
      <c r="B23" s="27"/>
      <c r="C23" s="12" t="s">
        <v>44</v>
      </c>
      <c r="D23" s="10" t="s">
        <v>35</v>
      </c>
      <c r="E23" s="12" t="s">
        <v>16</v>
      </c>
      <c r="F23" s="9">
        <v>72</v>
      </c>
      <c r="G23" s="14"/>
    </row>
    <row r="24" spans="1:7" ht="27">
      <c r="A24" s="12">
        <v>21</v>
      </c>
      <c r="B24" s="27"/>
      <c r="C24" s="12" t="s">
        <v>45</v>
      </c>
      <c r="D24" s="10" t="s">
        <v>46</v>
      </c>
      <c r="E24" s="12" t="s">
        <v>16</v>
      </c>
      <c r="F24" s="9">
        <v>47.7</v>
      </c>
      <c r="G24" s="14"/>
    </row>
    <row r="25" spans="1:7">
      <c r="A25" s="12">
        <v>22</v>
      </c>
      <c r="B25" s="27"/>
      <c r="C25" s="12" t="s">
        <v>47</v>
      </c>
      <c r="D25" s="10" t="s">
        <v>35</v>
      </c>
      <c r="E25" s="12" t="s">
        <v>16</v>
      </c>
      <c r="F25" s="9">
        <v>293.35000000000002</v>
      </c>
      <c r="G25" s="14"/>
    </row>
    <row r="26" spans="1:7">
      <c r="A26" s="12">
        <v>23</v>
      </c>
      <c r="B26" s="27"/>
      <c r="C26" s="12" t="s">
        <v>48</v>
      </c>
      <c r="D26" s="10" t="s">
        <v>24</v>
      </c>
      <c r="E26" s="12" t="s">
        <v>16</v>
      </c>
      <c r="F26" s="9">
        <v>126.9</v>
      </c>
      <c r="G26" s="14"/>
    </row>
    <row r="27" spans="1:7">
      <c r="A27" s="12">
        <v>24</v>
      </c>
      <c r="B27" s="27"/>
      <c r="C27" s="12" t="s">
        <v>49</v>
      </c>
      <c r="D27" s="10" t="s">
        <v>39</v>
      </c>
      <c r="E27" s="12" t="s">
        <v>16</v>
      </c>
      <c r="F27" s="9">
        <v>57.96</v>
      </c>
      <c r="G27" s="14"/>
    </row>
    <row r="28" spans="1:7" ht="27">
      <c r="A28" s="12">
        <v>25</v>
      </c>
      <c r="B28" s="27"/>
      <c r="C28" s="12" t="s">
        <v>50</v>
      </c>
      <c r="D28" s="10" t="s">
        <v>51</v>
      </c>
      <c r="E28" s="12" t="s">
        <v>43</v>
      </c>
      <c r="F28" s="9">
        <v>16</v>
      </c>
      <c r="G28" s="14"/>
    </row>
    <row r="29" spans="1:7">
      <c r="A29" s="12">
        <v>26</v>
      </c>
      <c r="B29" s="27"/>
      <c r="C29" s="12" t="s">
        <v>52</v>
      </c>
      <c r="D29" s="10" t="s">
        <v>29</v>
      </c>
      <c r="E29" s="12" t="s">
        <v>16</v>
      </c>
      <c r="F29" s="9">
        <v>96</v>
      </c>
      <c r="G29" s="14"/>
    </row>
    <row r="30" spans="1:7">
      <c r="A30" s="12">
        <v>27</v>
      </c>
      <c r="B30" s="27"/>
      <c r="C30" s="12" t="s">
        <v>53</v>
      </c>
      <c r="D30" s="10" t="s">
        <v>54</v>
      </c>
      <c r="E30" s="12" t="s">
        <v>16</v>
      </c>
      <c r="F30" s="9">
        <v>1118</v>
      </c>
      <c r="G30" s="14"/>
    </row>
    <row r="31" spans="1:7">
      <c r="A31" s="12">
        <v>28</v>
      </c>
      <c r="B31" s="27"/>
      <c r="C31" s="12" t="s">
        <v>55</v>
      </c>
      <c r="D31" s="10" t="s">
        <v>56</v>
      </c>
      <c r="E31" s="12" t="s">
        <v>16</v>
      </c>
      <c r="F31" s="9">
        <v>1568</v>
      </c>
      <c r="G31" s="14"/>
    </row>
    <row r="32" spans="1:7">
      <c r="A32" s="12">
        <v>29</v>
      </c>
      <c r="B32" s="27"/>
      <c r="C32" s="12" t="s">
        <v>57</v>
      </c>
      <c r="D32" s="10" t="s">
        <v>58</v>
      </c>
      <c r="E32" s="12" t="s">
        <v>59</v>
      </c>
      <c r="F32" s="9">
        <v>1452</v>
      </c>
      <c r="G32" s="14"/>
    </row>
    <row r="33" spans="1:7">
      <c r="A33" s="12">
        <v>30</v>
      </c>
      <c r="B33" s="27"/>
      <c r="C33" s="12" t="s">
        <v>60</v>
      </c>
      <c r="D33" s="10" t="s">
        <v>61</v>
      </c>
      <c r="E33" s="12" t="s">
        <v>59</v>
      </c>
      <c r="F33" s="9">
        <v>190</v>
      </c>
      <c r="G33" s="14"/>
    </row>
    <row r="34" spans="1:7" ht="27">
      <c r="A34" s="12">
        <v>31</v>
      </c>
      <c r="B34" s="27"/>
      <c r="C34" s="12" t="s">
        <v>62</v>
      </c>
      <c r="D34" s="10" t="s">
        <v>63</v>
      </c>
      <c r="E34" s="12" t="s">
        <v>43</v>
      </c>
      <c r="F34" s="9">
        <v>7</v>
      </c>
      <c r="G34" s="14"/>
    </row>
    <row r="35" spans="1:7">
      <c r="A35" s="12">
        <v>32</v>
      </c>
      <c r="B35" s="27"/>
      <c r="C35" s="12" t="s">
        <v>64</v>
      </c>
      <c r="D35" s="10" t="s">
        <v>65</v>
      </c>
      <c r="E35" s="12" t="s">
        <v>9</v>
      </c>
      <c r="F35" s="9">
        <v>1</v>
      </c>
      <c r="G35" s="14"/>
    </row>
    <row r="36" spans="1:7">
      <c r="A36" s="12">
        <v>33</v>
      </c>
      <c r="B36" s="27"/>
      <c r="C36" s="12" t="s">
        <v>66</v>
      </c>
      <c r="D36" s="10" t="s">
        <v>32</v>
      </c>
      <c r="E36" s="12" t="s">
        <v>9</v>
      </c>
      <c r="F36" s="9">
        <v>12</v>
      </c>
      <c r="G36" s="14"/>
    </row>
    <row r="37" spans="1:7">
      <c r="A37" s="12">
        <v>34</v>
      </c>
      <c r="B37" s="27"/>
      <c r="C37" s="12" t="s">
        <v>67</v>
      </c>
      <c r="D37" s="10" t="s">
        <v>68</v>
      </c>
      <c r="E37" s="12" t="s">
        <v>16</v>
      </c>
      <c r="F37" s="9">
        <v>22</v>
      </c>
      <c r="G37" s="14"/>
    </row>
    <row r="38" spans="1:7">
      <c r="A38" s="12">
        <v>35</v>
      </c>
      <c r="B38" s="27"/>
      <c r="C38" s="12" t="s">
        <v>69</v>
      </c>
      <c r="D38" s="10" t="s">
        <v>70</v>
      </c>
      <c r="E38" s="12" t="s">
        <v>16</v>
      </c>
      <c r="F38" s="9">
        <v>168</v>
      </c>
      <c r="G38" s="14"/>
    </row>
    <row r="39" spans="1:7">
      <c r="A39" s="12">
        <v>36</v>
      </c>
      <c r="B39" s="27"/>
      <c r="C39" s="12" t="s">
        <v>71</v>
      </c>
      <c r="D39" s="10" t="s">
        <v>32</v>
      </c>
      <c r="E39" s="12" t="s">
        <v>9</v>
      </c>
      <c r="F39" s="9">
        <v>42</v>
      </c>
      <c r="G39" s="14"/>
    </row>
    <row r="40" spans="1:7" ht="27">
      <c r="A40" s="12">
        <v>37</v>
      </c>
      <c r="B40" s="27"/>
      <c r="C40" s="12" t="s">
        <v>72</v>
      </c>
      <c r="D40" s="10" t="s">
        <v>73</v>
      </c>
      <c r="E40" s="12" t="s">
        <v>16</v>
      </c>
      <c r="F40" s="9">
        <v>192</v>
      </c>
      <c r="G40" s="14"/>
    </row>
    <row r="41" spans="1:7">
      <c r="A41" s="12">
        <v>38</v>
      </c>
      <c r="B41" s="27"/>
      <c r="C41" s="12" t="s">
        <v>74</v>
      </c>
      <c r="D41" s="10" t="s">
        <v>75</v>
      </c>
      <c r="E41" s="12" t="s">
        <v>9</v>
      </c>
      <c r="F41" s="9">
        <v>56</v>
      </c>
      <c r="G41" s="14"/>
    </row>
    <row r="42" spans="1:7">
      <c r="A42" s="12">
        <v>39</v>
      </c>
      <c r="B42" s="27"/>
      <c r="C42" s="12" t="s">
        <v>76</v>
      </c>
      <c r="D42" s="10" t="s">
        <v>77</v>
      </c>
      <c r="E42" s="12" t="s">
        <v>59</v>
      </c>
      <c r="F42" s="9">
        <v>833.12</v>
      </c>
      <c r="G42" s="14"/>
    </row>
    <row r="43" spans="1:7">
      <c r="A43" s="12">
        <v>40</v>
      </c>
      <c r="B43" s="27"/>
      <c r="C43" s="12" t="s">
        <v>78</v>
      </c>
      <c r="D43" s="10" t="s">
        <v>79</v>
      </c>
      <c r="E43" s="12" t="s">
        <v>16</v>
      </c>
      <c r="F43" s="9">
        <v>3468</v>
      </c>
      <c r="G43" s="14"/>
    </row>
    <row r="44" spans="1:7">
      <c r="A44" s="12">
        <v>41</v>
      </c>
      <c r="B44" s="27"/>
      <c r="C44" s="12" t="s">
        <v>80</v>
      </c>
      <c r="D44" s="10" t="s">
        <v>81</v>
      </c>
      <c r="E44" s="12" t="s">
        <v>16</v>
      </c>
      <c r="F44" s="9">
        <v>960</v>
      </c>
      <c r="G44" s="14"/>
    </row>
    <row r="45" spans="1:7">
      <c r="A45" s="12">
        <v>42</v>
      </c>
      <c r="B45" s="27"/>
      <c r="C45" s="12" t="s">
        <v>82</v>
      </c>
      <c r="D45" s="10" t="s">
        <v>83</v>
      </c>
      <c r="E45" s="12" t="s">
        <v>9</v>
      </c>
      <c r="F45" s="9">
        <v>192</v>
      </c>
      <c r="G45" s="14"/>
    </row>
    <row r="46" spans="1:7" ht="27">
      <c r="A46" s="12">
        <v>43</v>
      </c>
      <c r="B46" s="27"/>
      <c r="C46" s="12" t="s">
        <v>84</v>
      </c>
      <c r="D46" s="10" t="s">
        <v>85</v>
      </c>
      <c r="E46" s="12" t="s">
        <v>9</v>
      </c>
      <c r="F46" s="9">
        <v>1</v>
      </c>
      <c r="G46" s="14"/>
    </row>
    <row r="47" spans="1:7">
      <c r="A47" s="12">
        <v>44</v>
      </c>
      <c r="B47" s="27"/>
      <c r="C47" s="12" t="s">
        <v>86</v>
      </c>
      <c r="D47" s="10" t="s">
        <v>87</v>
      </c>
      <c r="E47" s="12" t="s">
        <v>88</v>
      </c>
      <c r="F47" s="9">
        <v>1</v>
      </c>
      <c r="G47" s="14"/>
    </row>
    <row r="48" spans="1:7">
      <c r="A48" s="12">
        <v>45</v>
      </c>
      <c r="B48" s="27"/>
      <c r="C48" s="12" t="s">
        <v>89</v>
      </c>
      <c r="D48" s="10" t="s">
        <v>90</v>
      </c>
      <c r="E48" s="12" t="s">
        <v>16</v>
      </c>
      <c r="F48" s="9">
        <v>112</v>
      </c>
      <c r="G48" s="14"/>
    </row>
    <row r="49" spans="1:7" ht="27">
      <c r="A49" s="12">
        <v>46</v>
      </c>
      <c r="B49" s="27"/>
      <c r="C49" s="12" t="s">
        <v>91</v>
      </c>
      <c r="D49" s="10" t="s">
        <v>92</v>
      </c>
      <c r="E49" s="12" t="s">
        <v>93</v>
      </c>
      <c r="F49" s="9">
        <v>2</v>
      </c>
      <c r="G49" s="14"/>
    </row>
    <row r="50" spans="1:7" ht="27">
      <c r="A50" s="12">
        <v>47</v>
      </c>
      <c r="B50" s="27"/>
      <c r="C50" s="12" t="s">
        <v>94</v>
      </c>
      <c r="D50" s="10" t="s">
        <v>95</v>
      </c>
      <c r="E50" s="12" t="s">
        <v>16</v>
      </c>
      <c r="F50" s="9">
        <v>195</v>
      </c>
      <c r="G50" s="14"/>
    </row>
    <row r="51" spans="1:7" ht="27">
      <c r="A51" s="12">
        <v>48</v>
      </c>
      <c r="B51" s="27"/>
      <c r="C51" s="12" t="s">
        <v>96</v>
      </c>
      <c r="D51" s="10" t="s">
        <v>97</v>
      </c>
      <c r="E51" s="12" t="s">
        <v>9</v>
      </c>
      <c r="F51" s="9">
        <v>6</v>
      </c>
      <c r="G51" s="14"/>
    </row>
    <row r="52" spans="1:7">
      <c r="A52" s="12">
        <v>49</v>
      </c>
      <c r="B52" s="27"/>
      <c r="C52" s="12" t="s">
        <v>98</v>
      </c>
      <c r="D52" s="10" t="s">
        <v>99</v>
      </c>
      <c r="E52" s="12" t="s">
        <v>16</v>
      </c>
      <c r="F52" s="9">
        <v>32</v>
      </c>
      <c r="G52" s="14"/>
    </row>
    <row r="53" spans="1:7">
      <c r="A53" s="12">
        <v>51</v>
      </c>
      <c r="B53" s="28"/>
      <c r="C53" s="29" t="s">
        <v>100</v>
      </c>
      <c r="D53" s="29"/>
      <c r="E53" s="29"/>
      <c r="F53" s="29"/>
      <c r="G53" s="14">
        <f>G67-G66</f>
        <v>149000</v>
      </c>
    </row>
    <row r="54" spans="1:7">
      <c r="A54" s="12">
        <v>55</v>
      </c>
      <c r="B54" s="26" t="s">
        <v>101</v>
      </c>
      <c r="C54" s="12" t="s">
        <v>102</v>
      </c>
      <c r="D54" s="5" t="s">
        <v>35</v>
      </c>
      <c r="E54" s="12" t="s">
        <v>16</v>
      </c>
      <c r="F54" s="9">
        <v>36</v>
      </c>
      <c r="G54" s="14"/>
    </row>
    <row r="55" spans="1:7">
      <c r="A55" s="12">
        <v>56</v>
      </c>
      <c r="B55" s="27"/>
      <c r="C55" s="12" t="s">
        <v>103</v>
      </c>
      <c r="D55" s="5" t="s">
        <v>104</v>
      </c>
      <c r="E55" s="12" t="s">
        <v>16</v>
      </c>
      <c r="F55" s="9">
        <v>45</v>
      </c>
      <c r="G55" s="14"/>
    </row>
    <row r="56" spans="1:7">
      <c r="A56" s="12">
        <v>57</v>
      </c>
      <c r="B56" s="27"/>
      <c r="C56" s="12" t="s">
        <v>105</v>
      </c>
      <c r="D56" s="5" t="s">
        <v>106</v>
      </c>
      <c r="E56" s="12" t="s">
        <v>59</v>
      </c>
      <c r="F56" s="9">
        <v>4.32</v>
      </c>
      <c r="G56" s="14"/>
    </row>
    <row r="57" spans="1:7" ht="27">
      <c r="A57" s="12">
        <v>58</v>
      </c>
      <c r="B57" s="27"/>
      <c r="C57" s="12" t="s">
        <v>107</v>
      </c>
      <c r="D57" s="5" t="s">
        <v>108</v>
      </c>
      <c r="E57" s="12" t="s">
        <v>59</v>
      </c>
      <c r="F57" s="9">
        <v>47.5</v>
      </c>
      <c r="G57" s="14"/>
    </row>
    <row r="58" spans="1:7" ht="27">
      <c r="A58" s="12">
        <v>59</v>
      </c>
      <c r="B58" s="27"/>
      <c r="C58" s="12" t="s">
        <v>91</v>
      </c>
      <c r="D58" s="5" t="s">
        <v>109</v>
      </c>
      <c r="E58" s="12" t="s">
        <v>93</v>
      </c>
      <c r="F58" s="9">
        <v>1</v>
      </c>
      <c r="G58" s="14"/>
    </row>
    <row r="59" spans="1:7">
      <c r="A59" s="12">
        <v>60</v>
      </c>
      <c r="B59" s="27"/>
      <c r="C59" s="12" t="s">
        <v>110</v>
      </c>
      <c r="D59" s="5" t="s">
        <v>111</v>
      </c>
      <c r="E59" s="12" t="s">
        <v>16</v>
      </c>
      <c r="F59" s="9">
        <v>72</v>
      </c>
      <c r="G59" s="14"/>
    </row>
    <row r="60" spans="1:7">
      <c r="A60" s="12">
        <v>61</v>
      </c>
      <c r="B60" s="27"/>
      <c r="C60" s="12" t="s">
        <v>112</v>
      </c>
      <c r="D60" s="5" t="s">
        <v>113</v>
      </c>
      <c r="E60" s="12" t="s">
        <v>43</v>
      </c>
      <c r="F60" s="9">
        <v>2</v>
      </c>
      <c r="G60" s="14"/>
    </row>
    <row r="61" spans="1:7">
      <c r="A61" s="12">
        <v>62</v>
      </c>
      <c r="B61" s="27"/>
      <c r="C61" s="12" t="s">
        <v>114</v>
      </c>
      <c r="D61" s="5" t="s">
        <v>115</v>
      </c>
      <c r="E61" s="12" t="s">
        <v>43</v>
      </c>
      <c r="F61" s="9">
        <v>3</v>
      </c>
      <c r="G61" s="14"/>
    </row>
    <row r="62" spans="1:7" ht="27">
      <c r="A62" s="12">
        <v>63</v>
      </c>
      <c r="B62" s="27"/>
      <c r="C62" s="12" t="s">
        <v>116</v>
      </c>
      <c r="D62" s="5" t="s">
        <v>117</v>
      </c>
      <c r="E62" s="12" t="s">
        <v>43</v>
      </c>
      <c r="F62" s="9">
        <v>1</v>
      </c>
      <c r="G62" s="14"/>
    </row>
    <row r="63" spans="1:7">
      <c r="A63" s="12">
        <v>64</v>
      </c>
      <c r="B63" s="27"/>
      <c r="C63" s="12" t="s">
        <v>118</v>
      </c>
      <c r="D63" s="5" t="s">
        <v>119</v>
      </c>
      <c r="E63" s="12" t="s">
        <v>16</v>
      </c>
      <c r="F63" s="9">
        <v>50</v>
      </c>
      <c r="G63" s="14"/>
    </row>
    <row r="64" spans="1:7">
      <c r="A64" s="12">
        <v>65</v>
      </c>
      <c r="B64" s="27"/>
      <c r="C64" s="12" t="s">
        <v>120</v>
      </c>
      <c r="D64" s="5" t="s">
        <v>121</v>
      </c>
      <c r="E64" s="12" t="s">
        <v>16</v>
      </c>
      <c r="F64" s="9">
        <v>50</v>
      </c>
      <c r="G64" s="14"/>
    </row>
    <row r="65" spans="1:7">
      <c r="A65" s="12">
        <v>66</v>
      </c>
      <c r="B65" s="27"/>
      <c r="C65" s="12" t="s">
        <v>122</v>
      </c>
      <c r="D65" s="5" t="s">
        <v>123</v>
      </c>
      <c r="E65" s="12" t="s">
        <v>16</v>
      </c>
      <c r="F65" s="9">
        <v>30</v>
      </c>
      <c r="G65" s="14"/>
    </row>
    <row r="66" spans="1:7">
      <c r="A66" s="12">
        <v>68</v>
      </c>
      <c r="B66" s="28"/>
      <c r="C66" s="29" t="s">
        <v>124</v>
      </c>
      <c r="D66" s="29"/>
      <c r="E66" s="29"/>
      <c r="F66" s="29"/>
      <c r="G66" s="14">
        <v>11000</v>
      </c>
    </row>
    <row r="67" spans="1:7">
      <c r="A67" s="12">
        <v>69</v>
      </c>
      <c r="B67" s="29" t="s">
        <v>125</v>
      </c>
      <c r="C67" s="29"/>
      <c r="D67" s="29"/>
      <c r="E67" s="29"/>
      <c r="F67" s="29"/>
      <c r="G67" s="14">
        <v>160000</v>
      </c>
    </row>
    <row r="68" spans="1:7">
      <c r="A68" s="11"/>
      <c r="C68" s="11"/>
      <c r="E68" s="11"/>
      <c r="G68" s="15"/>
    </row>
    <row r="69" spans="1:7">
      <c r="A69" s="11"/>
      <c r="C69" s="11"/>
      <c r="E69" s="11"/>
      <c r="G69" s="15"/>
    </row>
    <row r="70" spans="1:7">
      <c r="A70" s="11"/>
      <c r="C70" s="11"/>
      <c r="E70" s="11"/>
      <c r="G70" s="15"/>
    </row>
    <row r="71" spans="1:7">
      <c r="A71" s="16"/>
      <c r="B71" s="16"/>
      <c r="C71" s="16"/>
      <c r="D71" s="16"/>
      <c r="E71" s="16"/>
      <c r="F71" s="16"/>
      <c r="G71" s="16"/>
    </row>
    <row r="72" spans="1:7">
      <c r="A72" s="16"/>
      <c r="B72" s="16"/>
      <c r="C72" s="16"/>
      <c r="D72" s="16"/>
      <c r="E72" s="16"/>
      <c r="F72" s="16"/>
      <c r="G72" s="16"/>
    </row>
    <row r="73" spans="1:7">
      <c r="A73" s="16"/>
      <c r="B73" s="16"/>
      <c r="C73" s="16"/>
      <c r="D73" s="16"/>
      <c r="E73" s="16"/>
      <c r="F73" s="16"/>
      <c r="G73" s="16"/>
    </row>
    <row r="74" spans="1:7">
      <c r="A74" s="25"/>
      <c r="B74" s="16"/>
      <c r="C74" s="16"/>
      <c r="D74" s="16"/>
      <c r="E74" s="16"/>
      <c r="F74" s="16"/>
      <c r="G74" s="16"/>
    </row>
    <row r="75" spans="1:7">
      <c r="A75" s="16"/>
      <c r="B75" s="17"/>
      <c r="C75" s="16"/>
      <c r="D75" s="18"/>
      <c r="E75" s="16"/>
      <c r="F75" s="19"/>
      <c r="G75" s="20"/>
    </row>
    <row r="76" spans="1:7">
      <c r="A76" s="16"/>
      <c r="B76" s="21"/>
      <c r="C76" s="16"/>
      <c r="D76" s="22"/>
      <c r="E76" s="16"/>
      <c r="F76" s="19"/>
      <c r="G76" s="20"/>
    </row>
    <row r="77" spans="1:7">
      <c r="A77" s="16"/>
      <c r="B77" s="17"/>
      <c r="C77" s="16"/>
      <c r="D77" s="23"/>
      <c r="E77" s="16"/>
      <c r="F77" s="19"/>
      <c r="G77" s="20"/>
    </row>
    <row r="78" spans="1:7">
      <c r="A78" s="16"/>
      <c r="B78" s="17"/>
      <c r="C78" s="16"/>
      <c r="D78" s="23"/>
      <c r="E78" s="16"/>
      <c r="F78" s="19"/>
      <c r="G78" s="20"/>
    </row>
    <row r="79" spans="1:7">
      <c r="A79" s="16"/>
      <c r="B79" s="17"/>
      <c r="C79" s="16"/>
      <c r="D79" s="23"/>
      <c r="E79" s="16"/>
      <c r="F79" s="19"/>
      <c r="G79" s="20"/>
    </row>
    <row r="80" spans="1:7">
      <c r="A80" s="16"/>
      <c r="B80" s="21"/>
      <c r="C80" s="16"/>
      <c r="D80" s="23"/>
      <c r="E80" s="16"/>
      <c r="F80" s="19"/>
      <c r="G80" s="20"/>
    </row>
    <row r="81" spans="1:7">
      <c r="A81" s="16"/>
      <c r="B81" s="17"/>
      <c r="C81" s="16"/>
      <c r="D81" s="18"/>
      <c r="E81" s="16"/>
      <c r="F81" s="19"/>
      <c r="G81" s="24"/>
    </row>
  </sheetData>
  <mergeCells count="9">
    <mergeCell ref="B54:B66"/>
    <mergeCell ref="C66:F66"/>
    <mergeCell ref="B67:F67"/>
    <mergeCell ref="A1:G1"/>
    <mergeCell ref="A2:G2"/>
    <mergeCell ref="A3:G3"/>
    <mergeCell ref="A4:G4"/>
    <mergeCell ref="C53:F53"/>
    <mergeCell ref="B6:B53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最终预算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dreamsummit</cp:lastModifiedBy>
  <cp:lastPrinted>2019-12-04T06:36:41Z</cp:lastPrinted>
  <dcterms:created xsi:type="dcterms:W3CDTF">2006-09-13T11:21:00Z</dcterms:created>
  <dcterms:modified xsi:type="dcterms:W3CDTF">2019-12-04T06:36:44Z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